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14880" windowHeight="7605"/>
  </bookViews>
  <sheets>
    <sheet name="data" sheetId="1" r:id="rId1"/>
  </sheets>
  <definedNames>
    <definedName name="_xlnm._FilterDatabase" localSheetId="0" hidden="1">data!$A$3:$H$79</definedName>
    <definedName name="_xlnm.Print_Titles" localSheetId="0">data!$1:$3</definedName>
  </definedNames>
  <calcPr calcId="144525"/>
</workbook>
</file>

<file path=xl/calcChain.xml><?xml version="1.0" encoding="utf-8"?>
<calcChain xmlns="http://schemas.openxmlformats.org/spreadsheetml/2006/main">
  <c r="D24" i="1" l="1"/>
  <c r="D50" i="1"/>
  <c r="D22" i="1"/>
  <c r="D20" i="1"/>
  <c r="D78" i="1"/>
  <c r="D75" i="1"/>
  <c r="D70" i="1"/>
  <c r="D14" i="1"/>
  <c r="D67" i="1"/>
  <c r="D79" i="1" l="1"/>
  <c r="B79" i="1" l="1"/>
  <c r="G79" i="1" l="1"/>
  <c r="H79" i="1"/>
  <c r="F79" i="1"/>
</calcChain>
</file>

<file path=xl/sharedStrings.xml><?xml version="1.0" encoding="utf-8"?>
<sst xmlns="http://schemas.openxmlformats.org/spreadsheetml/2006/main" count="203" uniqueCount="140">
  <si>
    <t>Наименование</t>
  </si>
  <si>
    <t>Непрограммная деятельность</t>
  </si>
  <si>
    <t>ИТОГО:</t>
  </si>
  <si>
    <t>Подпрограмма "Построение и развитие аппаратно-программного комплекса "Безопасный город" на территории Брянской области, повышение безопасности дорожного движения"</t>
  </si>
  <si>
    <t>Обеспечение реализации полномочий высшего исполнительного органа государственной власти Брянской области</t>
  </si>
  <si>
    <t>Подпрограмма "Развитие государственной гражданской, муниципальной службы, формирование и подготовка резерва управленческих кадров Брянской области"</t>
  </si>
  <si>
    <t>Охрана окружающей среды, воспроизводство и использование природных ресурсов Брянской области</t>
  </si>
  <si>
    <t>Региональная политика Брянской области</t>
  </si>
  <si>
    <t>Подпрограмма "Реализация государственной национальной политики в Брянской области"</t>
  </si>
  <si>
    <t>Развитие топливно-энергетического комплекса и жилищно-коммунального хозяйства Брянской области</t>
  </si>
  <si>
    <t>Подпрограмма "Чистая вода"</t>
  </si>
  <si>
    <t>Подпрограмма "Строительство и реконструкция очистных сооружений в населенных пунктах Брянской области"</t>
  </si>
  <si>
    <t>Формирование современной городской среды Брянской области</t>
  </si>
  <si>
    <t>Развитие здравоохранения Брянской области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</si>
  <si>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</si>
  <si>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Развитие культуры и туризма в Брянской области</t>
  </si>
  <si>
    <t>Подпрограмма "Охрана и сохранение историко-культурного наследия Брянской области"</t>
  </si>
  <si>
    <t>Развитие образования и науки Брянской области</t>
  </si>
  <si>
    <t>Подпрограмма "Развитие инженерно-технического образования"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</si>
  <si>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</si>
  <si>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Подпрограмма "Развитие отраслей агропромышленного комплекса"</t>
  </si>
  <si>
    <t>Подпрограмма "Реализация полномочий в области ветеринарии"</t>
  </si>
  <si>
    <t>Подпрограмма "Реализация полномочий в области развития и регулирования потребительского рынка Брянской области"</t>
  </si>
  <si>
    <t>Управление государственными финансами Брянской области</t>
  </si>
  <si>
    <t>Подпрограмма "Совершенствование управления общественными финансами"</t>
  </si>
  <si>
    <t>Подпрограмма "Межбюджетные отношения с муниципальными образованиями"</t>
  </si>
  <si>
    <t>Подпрограмма "Содействие в сфере государственных закупок Брянской области"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</si>
  <si>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</si>
  <si>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</si>
  <si>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Подпрограмма "Развитие социальной и инженерной инфраструктуры Брянской области"</t>
  </si>
  <si>
    <t>Подпрограмма "Автомобильные дороги"</t>
  </si>
  <si>
    <t>Подпрограмма "Стимулирование развития жилищного строительства в Брянской области"</t>
  </si>
  <si>
    <t>Подпрограмма "Государственный строительный надзор Брянской области"</t>
  </si>
  <si>
    <t>Подпрограмма "Развитие малоэтажного строительства на территории Брянской области"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</si>
  <si>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</si>
  <si>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Социальная и демографическая политика Брянской области</t>
  </si>
  <si>
    <t>Подпрограмма "Повышение качества жизни граждан пожилого возраста на территории Брянской области"</t>
  </si>
  <si>
    <t>Подпрограмма "Развитие системы органов ЗАГС Брянской области"</t>
  </si>
  <si>
    <t>Подпрограмма "Содействие развитию институтов гражданского общества и государственная поддержка социально ориентированных некоммерческих организаций Брянской области"</t>
  </si>
  <si>
    <t>Подпрограмма "Обеспечение жильем молодых семей в Брянской области"</t>
  </si>
  <si>
    <t>Доступная среда Брянской области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</si>
  <si>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</si>
  <si>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физической культуры и спорта Брянской области</t>
  </si>
  <si>
    <t>Подпрограмма "Развитие спорта высших достижений и системы подготовки спортивного резерва"</t>
  </si>
  <si>
    <t>Развитие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</si>
  <si>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</si>
  <si>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Подпрограмма "Улучшение условий и охраны труда в Брянской области"</t>
  </si>
  <si>
    <t>Подпрограмма "Оказание содействия добровольному переселению в Брянскую область соотечественников, проживающих за рубежом"</t>
  </si>
  <si>
    <t>Подпрограмма "Сопровождение инвалидов молодого возраста при трудоустройстве"</t>
  </si>
  <si>
    <t>Развитие лесного хозяйства Брянской области</t>
  </si>
  <si>
    <t>Развитие промышленности, транспорта и связи Брянской области</t>
  </si>
  <si>
    <t>Подпрограмма "Развитие международного аэропорта "Брянск""</t>
  </si>
  <si>
    <t>Экономическое развитие, инвестиционная политика и инновационная экономика Брянской области</t>
  </si>
  <si>
    <t>Подпрограмма "Экономическое развитие"</t>
  </si>
  <si>
    <t>Подпрограмма "Развитие информационного общества и инфраструктуры электронного правительства Брянской области"</t>
  </si>
  <si>
    <t>Подпрограмма "Повышение качества и доступности предоставления государственных и муниципальных услуг в Брянской области"</t>
  </si>
  <si>
    <t>Подпрограмма "Повышение инвестиционной привлекательности Брянской области"</t>
  </si>
  <si>
    <t>Подпрограмма "Государственная поддержка малого и среднего предпринимательства в Брянской области"</t>
  </si>
  <si>
    <t>Подпрограмма "Государственное регулирование тарифов Брянской области"</t>
  </si>
  <si>
    <t>Подпрограмма "Управление государственным имуществом Брянской области"</t>
  </si>
  <si>
    <t>Сумма на 2018 год, рублей</t>
  </si>
  <si>
    <t>Сумма на 2019 год, рублей</t>
  </si>
  <si>
    <t>Сумма на 2020 год, рублей</t>
  </si>
  <si>
    <t>Сумма на 2021 год, рублей</t>
  </si>
  <si>
    <t>2018 год (факт)</t>
  </si>
  <si>
    <t>2019 (оценка исполнения)</t>
  </si>
  <si>
    <t>2020 - 2022 (план)</t>
  </si>
  <si>
    <t>Сумма на 2022 год, рублей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</si>
  <si>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</si>
  <si>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Комплексное развитие сельских территорий Брянской области</t>
  </si>
  <si>
    <t>Подпрограмма "Создание условий для обеспечения доступным и комфортным жильем сельского населения"</t>
  </si>
  <si>
    <t>Подпрограмма "Развитие рынка труда (кадрового потенциала) на сельских территориях"</t>
  </si>
  <si>
    <t>Подпрограмма "Создание и развитие инфраструктуры на сельских территориях"</t>
  </si>
  <si>
    <t>Подпрограмма "Обеспечение условий развития агропромышленного комплекса"</t>
  </si>
  <si>
    <t>Подпрограмма "Развитие ипотечного кредитования в жилищном строительстве"</t>
  </si>
  <si>
    <t>Подпрограмма "Организация профессионального обучения и дополнительного профессионального образования граждан пенсионного возраста"</t>
  </si>
  <si>
    <t>Подпрограмма "Производительность труда и поддержка занятости"</t>
  </si>
  <si>
    <t>Профилактика правонарушений и противодействие преступности на территории Брянской области и содействие реализации полномочий в сфере региональной безопасности, защита населения и территории Брянской области от чрезвычайных ситуаций (2017 - 2020 годы)</t>
  </si>
  <si>
    <t>Подпрограмма "Повышение безопасности дорожного движения в Брянской области" (2018 - 2020 годы)</t>
  </si>
  <si>
    <t>Обеспечение реализации полномочий высшего исполнительного органа государственной власти Брянской области (2014 - 2020 годы)</t>
  </si>
  <si>
    <t>Подпрограмма "Реформирование государственной гражданской, муниципальной службы, формирование резерва управленческих кадров Брянской области" (2014 - 2020 годы)</t>
  </si>
  <si>
    <t>Охрана окружающей среды, воспроизводство и использование природных ресурсов Брянской области (2014 - 2020 годы)</t>
  </si>
  <si>
    <t>Региональная политика Брянской области (2014 - 2020 годы)</t>
  </si>
  <si>
    <t>Развитие топливно-энергетического комплекса и жилищно-коммунального хозяйства Брянской области (2014 - 2020 годы)</t>
  </si>
  <si>
    <t>Подпрограмма "Чистая вода" (2015 - 2020 годы)</t>
  </si>
  <si>
    <t>Формирование современной городской среды Брянской области (2018 - 2022 годы)</t>
  </si>
  <si>
    <t>Развитие здравоохранения Брянской области (2014 - 2020 годы)</t>
  </si>
  <si>
    <t>Подпрограмма "Обеспечение жильем медицинских работников (врачей) государственных учреждений здравоохранения Брянской области" (2018 - 2020 годы)</t>
  </si>
  <si>
    <t>Развитие культуры и туризма в Брянской области (2014 - 2020 годы)</t>
  </si>
  <si>
    <t>Подпрограмма "Охрана и сохранение историко-культурного наследия Брянской области" (2016 - 2020 годы)</t>
  </si>
  <si>
    <t>Развитие образования и науки Брянской области (2014 - 2020 годы)</t>
  </si>
  <si>
    <t>Подпрограмма "Развитие инженерно-технического образования" (2017-2020 годы)</t>
  </si>
  <si>
    <t>Развитие сельского хозяйства и регулирование рынков сельскохозяйственной продукции, сырья и продовольствия Брянской области (2017 - 2020 годы)</t>
  </si>
  <si>
    <t>Подпрограмма "Развитие отраслей агропромышленного комплекса" (2017 - 2020 годы)</t>
  </si>
  <si>
    <t>Подпрограмма "Обеспечение общих условий функционирования сельскохозяйственной отрасли" (2017 - 2020 годы)</t>
  </si>
  <si>
    <t>Подпрограмма "Техническая и технологическая модернизация, инновационное развитие" (2017 - 2020 годы)</t>
  </si>
  <si>
    <t>Подпрограмма "Стимулирование инвестиционной деятельности в агропромышленном комплексе" (2017 - 2020 годы)</t>
  </si>
  <si>
    <t>Подпрограмма "Реализация полномочий в области ветеринарии" (2017 - 2020 годы)</t>
  </si>
  <si>
    <t>Подпрограмма "Обеспечение реализации Государственной программы развития сельского хозяйства и регулирования рынков сельскохозяйственной продукции, сырья и продовольствия"</t>
  </si>
  <si>
    <t>Подпрограмма "Реализация полномочий в области развития и регулирования потребительского рынка Брянской области" (2017 - 2020 годы)</t>
  </si>
  <si>
    <t>Подпрограмма "Развитие мелиорации земель сельскохозяйственного назначения Брянской области" (2017 - 2020 годы)</t>
  </si>
  <si>
    <t>Подпрограмма "Устойчивое развитие сельских территорий" (2017 - 2020 годы)</t>
  </si>
  <si>
    <t>Управление государственными финансами Брянской области (2014 - 2020 годы)</t>
  </si>
  <si>
    <t>Подпрограмма "Совершенствование управления общественными финансами" (2014 - 2020 годы)</t>
  </si>
  <si>
    <t>Подпрограмма "Межбюджетные отношения с муниципальными образованиями " (2014 - 2020 годы)</t>
  </si>
  <si>
    <t>Подпрограмма "Содействие в сфере государственных закупок Брянской области" (2014 - 2020 годы)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</si>
  <si>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</si>
  <si>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</si>
  <si>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Подпрограмма "Развитие социальной и инженерной инфраструктуры Брянской области" (2014 - 2020 годы)</t>
  </si>
  <si>
    <t>Подпрограмма "Автомобильные дороги" (2014 - 2020 годы)</t>
  </si>
  <si>
    <t>Подпрограмма "Стимулирование развития жилищного строительства в Брянской области" (2017 - 2020 годы)</t>
  </si>
  <si>
    <t>Подпрограмма "Государственный строительный надзор Брянской области" (2014 - 2020 годы)</t>
  </si>
  <si>
    <t>Подпрограмма "Развитие малоэтажного строительства на территории Брянской области" (2014 - 2020 годы)</t>
  </si>
  <si>
    <t>Подпрограмма "Развитие ипотечного кредитования в жилищном строительстве" (2014 - 2020 годы)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</si>
  <si>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(2016 - 2025 годы)</t>
  </si>
  <si>
    <t>Социальная и демографическая политика Брянской области (2014 - 2020 годы)</t>
  </si>
  <si>
    <t>Подпрограмма "Повышение качества жизни граждан пожилого возраста на территории Брянской области" (2014 - 2020 годы)</t>
  </si>
  <si>
    <t>Подпрограмма "Развитие системы органов ЗАГС Брянской области" (2014 - 2020 годы)</t>
  </si>
  <si>
    <t>Подпрограмма "Содействие развитию институтов гражданского общества и государственная поддержка социально ориентированных некоммерческих организаций Брянской области" (2014 - 2020 годы)</t>
  </si>
  <si>
    <t>Подпрограмма "Обеспечение жильем молодых семей в Брянской области" (2017 - 2020 годы)</t>
  </si>
  <si>
    <t>Доступная среда Брянской области (2017-2020 годы)</t>
  </si>
  <si>
    <t>Подпрограмма "Развитие ранней помощи детям в Брянской области" (2018 - 2020 годы)</t>
  </si>
  <si>
    <t>Развитие физической культуры и спорта Брянской области (2014 - 2020 годы)</t>
  </si>
  <si>
    <t>Подпрограмма "Развитие спорта высших достижений и системы подготовки спортивного резерва" (2017-2020 годы)</t>
  </si>
  <si>
    <t>Развитие мировой юстиции Брянской области (2014 - 2020 годы)</t>
  </si>
  <si>
    <t>Содействие занятости населения, государственное регулирование социально-трудовых отношений и охраны труда в Брянской области (2014 - 2020 годы)</t>
  </si>
  <si>
    <t>Подпрограмма "Улучшение условий и охраны труда в Брянской области" (2014 - 2020 годы)</t>
  </si>
  <si>
    <t>Подпрограмма "Оказание содействия добровольному переселению в Брянскую область соотечественников, проживающих за рубежом" (2014 - 2020 годы)</t>
  </si>
  <si>
    <t>Подпрограмма "Сопровождение инвалидов молодого возраста при трудоустройстве" (2017 - 2020 годы)</t>
  </si>
  <si>
    <t>Развитие лесного хозяйства Брянской области (2014 - 2020 годы)</t>
  </si>
  <si>
    <t>Развитие промышленности, транспорта и связи Брянской области (2014 - 2020 годы)</t>
  </si>
  <si>
    <t>Подпрограмма "Развитие международного аэропорта "Брянск" (2017 - 2020 годы)</t>
  </si>
  <si>
    <t>Экономическое развитие, инвестиционная политика и инновационная экономика Брянской области (2014 - 2020 годы)</t>
  </si>
  <si>
    <t>Подпрограмма "Экономическое развитие" (2014 - 2020 годы)</t>
  </si>
  <si>
    <t>Подпрограмма "Развитие информационного общества и инфраструктуры электронного правительства Брянской области" (2014 - 2020 годы)</t>
  </si>
  <si>
    <t>Подпрограмма "Повышение качества и доступности предоставления государственных и муниципальных услуг в Брянской области" (2014 - 2020 годы)</t>
  </si>
  <si>
    <t>Подпрограмма "Повышение инвестиционной привлекательности Брянской области" (2014 - 2020 годы)</t>
  </si>
  <si>
    <t>Подпрограмма "Государственная поддержка малого и среднего предпринимательства в Брянской области" (2014 - 2020 годы)</t>
  </si>
  <si>
    <t>Подпрограмма "Государственное регулирование тарифов Брянской области" (2014 - 2020 годы)</t>
  </si>
  <si>
    <t>Подпрограмма "Управление государственным имуществом Брянской области" (2014 - 2020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</si>
</sst>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3" fillId="3" borderId="2">
      <alignment horizontal="right" vertical="top" shrinkToFit="1"/>
    </xf>
  </cellStyleXfs>
  <cellXfs count="27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wrapText="1"/>
    </xf>
    <xf numFmtId="4" fontId="2" fillId="0" borderId="0" xfId="0" applyNumberFormat="1" applyFont="1" applyFill="1"/>
    <xf numFmtId="0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</cellXfs>
  <cellStyles count="2">
    <cellStyle name="xl39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zoomScale="85" zoomScaleNormal="85" workbookViewId="0">
      <selection activeCell="A77" sqref="A77"/>
    </sheetView>
  </sheetViews>
  <sheetFormatPr defaultRowHeight="12.75" x14ac:dyDescent="0.2"/>
  <cols>
    <col min="1" max="1" width="38.5703125" style="7" customWidth="1"/>
    <col min="2" max="2" width="19.42578125" style="7" customWidth="1"/>
    <col min="3" max="3" width="35.85546875" style="7" customWidth="1"/>
    <col min="4" max="4" width="20.85546875" style="7" customWidth="1"/>
    <col min="5" max="5" width="35.85546875" style="7" customWidth="1"/>
    <col min="6" max="8" width="18.85546875" style="7" customWidth="1"/>
    <col min="9" max="16384" width="9.140625" style="7"/>
  </cols>
  <sheetData>
    <row r="1" spans="1:8" ht="32.25" customHeight="1" x14ac:dyDescent="0.2">
      <c r="A1" s="25" t="s">
        <v>64</v>
      </c>
      <c r="B1" s="25"/>
      <c r="C1" s="25" t="s">
        <v>65</v>
      </c>
      <c r="D1" s="25"/>
      <c r="E1" s="25" t="s">
        <v>66</v>
      </c>
      <c r="F1" s="25"/>
      <c r="G1" s="25"/>
      <c r="H1" s="25"/>
    </row>
    <row r="2" spans="1:8" ht="63.75" customHeight="1" x14ac:dyDescent="0.2">
      <c r="A2" s="1" t="s">
        <v>0</v>
      </c>
      <c r="B2" s="1" t="s">
        <v>60</v>
      </c>
      <c r="C2" s="2" t="s">
        <v>0</v>
      </c>
      <c r="D2" s="1" t="s">
        <v>61</v>
      </c>
      <c r="E2" s="2" t="s">
        <v>0</v>
      </c>
      <c r="F2" s="1" t="s">
        <v>62</v>
      </c>
      <c r="G2" s="1" t="s">
        <v>63</v>
      </c>
      <c r="H2" s="1" t="s">
        <v>67</v>
      </c>
    </row>
    <row r="3" spans="1:8" ht="22.5" customHeight="1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</row>
    <row r="4" spans="1:8" ht="102" x14ac:dyDescent="0.2">
      <c r="A4" s="15" t="s">
        <v>77</v>
      </c>
      <c r="B4" s="16">
        <v>687287947.75</v>
      </c>
      <c r="C4" s="17" t="s">
        <v>68</v>
      </c>
      <c r="D4" s="16">
        <v>728601884.41999996</v>
      </c>
      <c r="E4" s="17" t="s">
        <v>68</v>
      </c>
      <c r="F4" s="16">
        <v>810803894.55999994</v>
      </c>
      <c r="G4" s="16">
        <v>677036974.82000005</v>
      </c>
      <c r="H4" s="16">
        <v>776920903.82000005</v>
      </c>
    </row>
    <row r="5" spans="1:8" ht="75" customHeight="1" x14ac:dyDescent="0.2">
      <c r="A5" s="8" t="s">
        <v>78</v>
      </c>
      <c r="B5" s="9">
        <v>101509849.15000001</v>
      </c>
      <c r="C5" s="5"/>
      <c r="D5" s="4"/>
      <c r="E5" s="5"/>
      <c r="F5" s="4"/>
      <c r="G5" s="4"/>
      <c r="H5" s="4"/>
    </row>
    <row r="6" spans="1:8" ht="75" customHeight="1" x14ac:dyDescent="0.2">
      <c r="A6" s="8"/>
      <c r="B6" s="9"/>
      <c r="C6" s="5" t="s">
        <v>3</v>
      </c>
      <c r="D6" s="4">
        <v>215101752.41999999</v>
      </c>
      <c r="E6" s="5" t="s">
        <v>3</v>
      </c>
      <c r="F6" s="4">
        <v>228776085.56</v>
      </c>
      <c r="G6" s="4">
        <v>134362103.81999999</v>
      </c>
      <c r="H6" s="4">
        <v>134362103.81999999</v>
      </c>
    </row>
    <row r="7" spans="1:8" ht="51" x14ac:dyDescent="0.2">
      <c r="A7" s="15" t="s">
        <v>79</v>
      </c>
      <c r="B7" s="16">
        <v>610636783.15999997</v>
      </c>
      <c r="C7" s="17" t="s">
        <v>4</v>
      </c>
      <c r="D7" s="16">
        <v>603271417.24000001</v>
      </c>
      <c r="E7" s="17" t="s">
        <v>4</v>
      </c>
      <c r="F7" s="16">
        <v>600284167</v>
      </c>
      <c r="G7" s="16">
        <v>604723311</v>
      </c>
      <c r="H7" s="16">
        <v>609974502</v>
      </c>
    </row>
    <row r="8" spans="1:8" ht="75" customHeight="1" x14ac:dyDescent="0.2">
      <c r="A8" s="6" t="s">
        <v>80</v>
      </c>
      <c r="B8" s="4">
        <v>1441276.73</v>
      </c>
      <c r="C8" s="5" t="s">
        <v>5</v>
      </c>
      <c r="D8" s="4">
        <v>2250000</v>
      </c>
      <c r="E8" s="5" t="s">
        <v>5</v>
      </c>
      <c r="F8" s="4">
        <v>2250000</v>
      </c>
      <c r="G8" s="4">
        <v>2250000</v>
      </c>
      <c r="H8" s="4">
        <v>2250000</v>
      </c>
    </row>
    <row r="9" spans="1:8" ht="25.5" x14ac:dyDescent="0.2">
      <c r="A9" s="19"/>
      <c r="B9" s="20"/>
      <c r="C9" s="21"/>
      <c r="D9" s="20"/>
      <c r="E9" s="17" t="s">
        <v>69</v>
      </c>
      <c r="F9" s="16">
        <v>470573601.44999999</v>
      </c>
      <c r="G9" s="16">
        <v>225317234.22</v>
      </c>
      <c r="H9" s="16">
        <v>185347269.63</v>
      </c>
    </row>
    <row r="10" spans="1:8" ht="45" customHeight="1" x14ac:dyDescent="0.2">
      <c r="A10" s="3"/>
      <c r="B10" s="4"/>
      <c r="C10" s="5"/>
      <c r="D10" s="4"/>
      <c r="E10" s="5" t="s">
        <v>70</v>
      </c>
      <c r="F10" s="4">
        <v>1038400</v>
      </c>
      <c r="G10" s="4">
        <v>2108113.0499999998</v>
      </c>
      <c r="H10" s="4">
        <v>3134661.71</v>
      </c>
    </row>
    <row r="11" spans="1:8" ht="46.5" customHeight="1" x14ac:dyDescent="0.2">
      <c r="A11" s="9"/>
      <c r="B11" s="9"/>
      <c r="C11" s="5"/>
      <c r="D11" s="4"/>
      <c r="E11" s="5" t="s">
        <v>71</v>
      </c>
      <c r="F11" s="4">
        <v>61000</v>
      </c>
      <c r="G11" s="4">
        <v>61000</v>
      </c>
      <c r="H11" s="4">
        <v>44776.6</v>
      </c>
    </row>
    <row r="12" spans="1:8" ht="65.25" customHeight="1" x14ac:dyDescent="0.2">
      <c r="A12" s="3"/>
      <c r="B12" s="4"/>
      <c r="C12" s="5"/>
      <c r="D12" s="4"/>
      <c r="E12" s="5" t="s">
        <v>72</v>
      </c>
      <c r="F12" s="4">
        <v>469474201.44999999</v>
      </c>
      <c r="G12" s="4">
        <v>223148121.16999999</v>
      </c>
      <c r="H12" s="4">
        <v>182167831.31999999</v>
      </c>
    </row>
    <row r="13" spans="1:8" ht="46.5" customHeight="1" x14ac:dyDescent="0.2">
      <c r="A13" s="18" t="s">
        <v>81</v>
      </c>
      <c r="B13" s="16">
        <v>70310834.780000001</v>
      </c>
      <c r="C13" s="17" t="s">
        <v>6</v>
      </c>
      <c r="D13" s="16">
        <v>146875651.66999999</v>
      </c>
      <c r="E13" s="17" t="s">
        <v>6</v>
      </c>
      <c r="F13" s="16">
        <v>88180696</v>
      </c>
      <c r="G13" s="16">
        <v>81103690</v>
      </c>
      <c r="H13" s="16">
        <v>54229101</v>
      </c>
    </row>
    <row r="14" spans="1:8" ht="48" customHeight="1" x14ac:dyDescent="0.2">
      <c r="A14" s="18" t="s">
        <v>82</v>
      </c>
      <c r="B14" s="16">
        <v>195702999.44</v>
      </c>
      <c r="C14" s="17" t="s">
        <v>7</v>
      </c>
      <c r="D14" s="16">
        <f>384430988+2851000</f>
        <v>387281988</v>
      </c>
      <c r="E14" s="17" t="s">
        <v>7</v>
      </c>
      <c r="F14" s="16">
        <v>281455707</v>
      </c>
      <c r="G14" s="16">
        <v>191396104</v>
      </c>
      <c r="H14" s="16">
        <v>193557513</v>
      </c>
    </row>
    <row r="15" spans="1:8" ht="46.5" customHeight="1" x14ac:dyDescent="0.2">
      <c r="A15" s="8"/>
      <c r="B15" s="9"/>
      <c r="C15" s="5" t="s">
        <v>8</v>
      </c>
      <c r="D15" s="4">
        <v>2018200</v>
      </c>
      <c r="E15" s="5" t="s">
        <v>8</v>
      </c>
      <c r="F15" s="4">
        <v>2361200</v>
      </c>
      <c r="G15" s="4">
        <v>188900</v>
      </c>
      <c r="H15" s="4">
        <v>188900</v>
      </c>
    </row>
    <row r="16" spans="1:8" ht="54" customHeight="1" x14ac:dyDescent="0.2">
      <c r="A16" s="15" t="s">
        <v>83</v>
      </c>
      <c r="B16" s="16">
        <v>426866286.97000003</v>
      </c>
      <c r="C16" s="17" t="s">
        <v>9</v>
      </c>
      <c r="D16" s="16">
        <v>931685332.70000005</v>
      </c>
      <c r="E16" s="17" t="s">
        <v>9</v>
      </c>
      <c r="F16" s="16">
        <v>603973766.59000003</v>
      </c>
      <c r="G16" s="16">
        <v>508822191.60000002</v>
      </c>
      <c r="H16" s="16">
        <v>819410464.35000002</v>
      </c>
    </row>
    <row r="17" spans="1:8" ht="75" customHeight="1" x14ac:dyDescent="0.2">
      <c r="A17" s="8" t="s">
        <v>84</v>
      </c>
      <c r="B17" s="9">
        <v>57984268.579999998</v>
      </c>
      <c r="C17" s="5" t="s">
        <v>10</v>
      </c>
      <c r="D17" s="4">
        <v>59408055</v>
      </c>
      <c r="E17" s="5" t="s">
        <v>10</v>
      </c>
      <c r="F17" s="4">
        <v>30000000</v>
      </c>
      <c r="G17" s="4">
        <v>30000000</v>
      </c>
      <c r="H17" s="4">
        <v>30000000</v>
      </c>
    </row>
    <row r="18" spans="1:8" ht="39.75" customHeight="1" x14ac:dyDescent="0.2">
      <c r="A18" s="3"/>
      <c r="B18" s="4"/>
      <c r="C18" s="5" t="s">
        <v>11</v>
      </c>
      <c r="D18" s="4">
        <v>275559873.5</v>
      </c>
      <c r="E18" s="5" t="s">
        <v>11</v>
      </c>
      <c r="F18" s="4">
        <v>150000000</v>
      </c>
      <c r="G18" s="4">
        <v>0</v>
      </c>
      <c r="H18" s="4">
        <v>0</v>
      </c>
    </row>
    <row r="19" spans="1:8" ht="50.25" customHeight="1" x14ac:dyDescent="0.2">
      <c r="A19" s="18" t="s">
        <v>85</v>
      </c>
      <c r="B19" s="16">
        <v>273634457</v>
      </c>
      <c r="C19" s="17" t="s">
        <v>12</v>
      </c>
      <c r="D19" s="16">
        <v>376964242</v>
      </c>
      <c r="E19" s="17" t="s">
        <v>12</v>
      </c>
      <c r="F19" s="16">
        <v>346358690</v>
      </c>
      <c r="G19" s="16">
        <v>346358690</v>
      </c>
      <c r="H19" s="16">
        <v>361112630</v>
      </c>
    </row>
    <row r="20" spans="1:8" ht="39" customHeight="1" x14ac:dyDescent="0.2">
      <c r="A20" s="15" t="s">
        <v>86</v>
      </c>
      <c r="B20" s="16">
        <v>8779595943.5499992</v>
      </c>
      <c r="C20" s="17" t="s">
        <v>13</v>
      </c>
      <c r="D20" s="16">
        <f>10640179280.6+33399300+14934000+600000+25432460</f>
        <v>10714545040.6</v>
      </c>
      <c r="E20" s="17" t="s">
        <v>13</v>
      </c>
      <c r="F20" s="16">
        <v>10786982418.18</v>
      </c>
      <c r="G20" s="16">
        <v>9253618621.8199997</v>
      </c>
      <c r="H20" s="16">
        <v>9334715439</v>
      </c>
    </row>
    <row r="21" spans="1:8" ht="63" customHeight="1" x14ac:dyDescent="0.2">
      <c r="A21" s="6" t="s">
        <v>87</v>
      </c>
      <c r="B21" s="4">
        <v>63870065.920000002</v>
      </c>
      <c r="C21" s="5" t="s">
        <v>14</v>
      </c>
      <c r="D21" s="4">
        <v>356129934.07999998</v>
      </c>
      <c r="E21" s="5" t="s">
        <v>14</v>
      </c>
      <c r="F21" s="4">
        <v>290000000</v>
      </c>
      <c r="G21" s="4">
        <v>290000000</v>
      </c>
      <c r="H21" s="4">
        <v>0</v>
      </c>
    </row>
    <row r="22" spans="1:8" ht="75" customHeight="1" x14ac:dyDescent="0.2">
      <c r="A22" s="15" t="s">
        <v>88</v>
      </c>
      <c r="B22" s="16">
        <v>814796253.86000001</v>
      </c>
      <c r="C22" s="17" t="s">
        <v>15</v>
      </c>
      <c r="D22" s="16">
        <f>1024625165.23+22567540</f>
        <v>1047192705.23</v>
      </c>
      <c r="E22" s="17" t="s">
        <v>15</v>
      </c>
      <c r="F22" s="16">
        <v>919377068</v>
      </c>
      <c r="G22" s="16">
        <v>813842431</v>
      </c>
      <c r="H22" s="16">
        <v>814965944.07000005</v>
      </c>
    </row>
    <row r="23" spans="1:8" ht="56.25" customHeight="1" x14ac:dyDescent="0.2">
      <c r="A23" s="6" t="s">
        <v>89</v>
      </c>
      <c r="B23" s="4">
        <v>21690364.18</v>
      </c>
      <c r="C23" s="5" t="s">
        <v>16</v>
      </c>
      <c r="D23" s="4">
        <v>52962996</v>
      </c>
      <c r="E23" s="5" t="s">
        <v>16</v>
      </c>
      <c r="F23" s="4">
        <v>37137309</v>
      </c>
      <c r="G23" s="4">
        <v>32397089</v>
      </c>
      <c r="H23" s="4">
        <v>32777068</v>
      </c>
    </row>
    <row r="24" spans="1:8" ht="60.75" customHeight="1" x14ac:dyDescent="0.2">
      <c r="A24" s="18" t="s">
        <v>90</v>
      </c>
      <c r="B24" s="16">
        <v>11116556538.459999</v>
      </c>
      <c r="C24" s="17" t="s">
        <v>17</v>
      </c>
      <c r="D24" s="16">
        <f>12311951823.37+30000000</f>
        <v>12341951823.370001</v>
      </c>
      <c r="E24" s="17" t="s">
        <v>17</v>
      </c>
      <c r="F24" s="16">
        <v>12863509872.209999</v>
      </c>
      <c r="G24" s="16">
        <v>12818422142.719999</v>
      </c>
      <c r="H24" s="16">
        <v>11816348028.870001</v>
      </c>
    </row>
    <row r="25" spans="1:8" ht="62.25" customHeight="1" x14ac:dyDescent="0.2">
      <c r="A25" s="6" t="s">
        <v>91</v>
      </c>
      <c r="B25" s="4">
        <v>6684845</v>
      </c>
      <c r="C25" s="5" t="s">
        <v>18</v>
      </c>
      <c r="D25" s="4">
        <v>7076376</v>
      </c>
      <c r="E25" s="5" t="s">
        <v>18</v>
      </c>
      <c r="F25" s="4">
        <v>7766470</v>
      </c>
      <c r="G25" s="4">
        <v>7766470</v>
      </c>
      <c r="H25" s="4">
        <v>7766470</v>
      </c>
    </row>
    <row r="26" spans="1:8" ht="60" customHeight="1" x14ac:dyDescent="0.2">
      <c r="A26" s="18" t="s">
        <v>92</v>
      </c>
      <c r="B26" s="16">
        <v>10811660349.299999</v>
      </c>
      <c r="C26" s="17" t="s">
        <v>19</v>
      </c>
      <c r="D26" s="16">
        <v>11670281392.549999</v>
      </c>
      <c r="E26" s="17" t="s">
        <v>19</v>
      </c>
      <c r="F26" s="16">
        <v>2901790302.5500002</v>
      </c>
      <c r="G26" s="16">
        <v>2711819934.7800002</v>
      </c>
      <c r="H26" s="16">
        <v>2829784425.3699999</v>
      </c>
    </row>
    <row r="27" spans="1:8" ht="38.25" customHeight="1" x14ac:dyDescent="0.2">
      <c r="A27" s="6" t="s">
        <v>93</v>
      </c>
      <c r="B27" s="4">
        <v>2174804112.8899999</v>
      </c>
      <c r="C27" s="5" t="s">
        <v>20</v>
      </c>
      <c r="D27" s="4">
        <v>10233350434.280001</v>
      </c>
      <c r="E27" s="5" t="s">
        <v>20</v>
      </c>
      <c r="F27" s="4">
        <v>2221808951.4200001</v>
      </c>
      <c r="G27" s="4">
        <v>2087113128.52</v>
      </c>
      <c r="H27" s="4">
        <v>2204831098.3699999</v>
      </c>
    </row>
    <row r="28" spans="1:8" ht="78" customHeight="1" x14ac:dyDescent="0.2">
      <c r="A28" s="6" t="s">
        <v>94</v>
      </c>
      <c r="B28" s="4">
        <v>45907042.469999999</v>
      </c>
      <c r="C28" s="26"/>
      <c r="D28" s="26"/>
      <c r="E28" s="26"/>
      <c r="F28" s="26"/>
      <c r="G28" s="26"/>
      <c r="H28" s="26"/>
    </row>
    <row r="29" spans="1:8" ht="78" customHeight="1" x14ac:dyDescent="0.2">
      <c r="A29" s="6"/>
      <c r="B29" s="4"/>
      <c r="C29" s="5" t="s">
        <v>73</v>
      </c>
      <c r="D29" s="4">
        <v>1164289550.27</v>
      </c>
      <c r="E29" s="5" t="s">
        <v>73</v>
      </c>
      <c r="F29" s="4">
        <v>368491379.13</v>
      </c>
      <c r="G29" s="4">
        <v>312098961.25999999</v>
      </c>
      <c r="H29" s="4">
        <v>310583707</v>
      </c>
    </row>
    <row r="30" spans="1:8" ht="62.25" customHeight="1" x14ac:dyDescent="0.2">
      <c r="A30" s="6" t="s">
        <v>97</v>
      </c>
      <c r="B30" s="4">
        <v>238549059.97999999</v>
      </c>
      <c r="C30" s="5" t="s">
        <v>21</v>
      </c>
      <c r="D30" s="4">
        <v>255170492</v>
      </c>
      <c r="E30" s="5" t="s">
        <v>21</v>
      </c>
      <c r="F30" s="4">
        <v>293111965</v>
      </c>
      <c r="G30" s="4">
        <v>293699655</v>
      </c>
      <c r="H30" s="4">
        <v>294745510</v>
      </c>
    </row>
    <row r="31" spans="1:8" ht="55.5" customHeight="1" x14ac:dyDescent="0.2">
      <c r="A31" s="3" t="s">
        <v>99</v>
      </c>
      <c r="B31" s="4">
        <v>14035945.48</v>
      </c>
      <c r="C31" s="5" t="s">
        <v>22</v>
      </c>
      <c r="D31" s="4">
        <v>17470916</v>
      </c>
      <c r="E31" s="5" t="s">
        <v>22</v>
      </c>
      <c r="F31" s="4">
        <v>18378007</v>
      </c>
      <c r="G31" s="4">
        <v>18908190</v>
      </c>
      <c r="H31" s="4">
        <v>19624110</v>
      </c>
    </row>
    <row r="32" spans="1:8" ht="47.25" customHeight="1" x14ac:dyDescent="0.2">
      <c r="A32" s="6" t="s">
        <v>95</v>
      </c>
      <c r="B32" s="4">
        <v>74024523.230000004</v>
      </c>
      <c r="C32" s="5"/>
      <c r="D32" s="4"/>
      <c r="E32" s="5"/>
      <c r="F32" s="4"/>
      <c r="G32" s="4"/>
      <c r="H32" s="4"/>
    </row>
    <row r="33" spans="1:8" ht="54" customHeight="1" x14ac:dyDescent="0.2">
      <c r="A33" s="6" t="s">
        <v>96</v>
      </c>
      <c r="B33" s="4">
        <v>7418252218.5900002</v>
      </c>
      <c r="C33" s="5"/>
      <c r="D33" s="4"/>
      <c r="E33" s="5"/>
      <c r="F33" s="4"/>
      <c r="G33" s="4"/>
      <c r="H33" s="4"/>
    </row>
    <row r="34" spans="1:8" ht="66.75" customHeight="1" x14ac:dyDescent="0.2">
      <c r="A34" s="3" t="s">
        <v>98</v>
      </c>
      <c r="B34" s="4">
        <v>138919776.50999999</v>
      </c>
      <c r="C34" s="5"/>
      <c r="D34" s="4"/>
      <c r="E34" s="5"/>
      <c r="F34" s="4"/>
      <c r="G34" s="4"/>
      <c r="H34" s="4"/>
    </row>
    <row r="35" spans="1:8" ht="66.75" customHeight="1" x14ac:dyDescent="0.2">
      <c r="A35" s="3" t="s">
        <v>100</v>
      </c>
      <c r="B35" s="4">
        <v>114578260.87</v>
      </c>
      <c r="C35" s="5"/>
      <c r="D35" s="4"/>
      <c r="E35" s="5"/>
      <c r="F35" s="4"/>
      <c r="G35" s="4"/>
      <c r="H35" s="4"/>
    </row>
    <row r="36" spans="1:8" ht="66.75" customHeight="1" x14ac:dyDescent="0.2">
      <c r="A36" s="3" t="s">
        <v>101</v>
      </c>
      <c r="B36" s="4">
        <v>592589409.27999997</v>
      </c>
      <c r="C36" s="5"/>
      <c r="D36" s="4"/>
      <c r="E36" s="5"/>
      <c r="F36" s="4"/>
      <c r="G36" s="4"/>
      <c r="H36" s="4"/>
    </row>
    <row r="37" spans="1:8" ht="35.25" customHeight="1" x14ac:dyDescent="0.2">
      <c r="A37" s="22" t="s">
        <v>102</v>
      </c>
      <c r="B37" s="16">
        <v>3840961545.4299998</v>
      </c>
      <c r="C37" s="17" t="s">
        <v>23</v>
      </c>
      <c r="D37" s="16">
        <v>3569044814.8299999</v>
      </c>
      <c r="E37" s="17" t="s">
        <v>23</v>
      </c>
      <c r="F37" s="16">
        <v>3272065810.23</v>
      </c>
      <c r="G37" s="16">
        <v>2730431842.73</v>
      </c>
      <c r="H37" s="16">
        <v>2802010068.27</v>
      </c>
    </row>
    <row r="38" spans="1:8" ht="38.25" x14ac:dyDescent="0.2">
      <c r="A38" s="10" t="s">
        <v>103</v>
      </c>
      <c r="B38" s="4">
        <v>52318902.600000001</v>
      </c>
      <c r="C38" s="5" t="s">
        <v>24</v>
      </c>
      <c r="D38" s="4">
        <v>90206894.989999995</v>
      </c>
      <c r="E38" s="5" t="s">
        <v>24</v>
      </c>
      <c r="F38" s="4">
        <v>91851939.870000005</v>
      </c>
      <c r="G38" s="4">
        <v>667235.6</v>
      </c>
      <c r="H38" s="4">
        <v>0</v>
      </c>
    </row>
    <row r="39" spans="1:8" ht="51.75" customHeight="1" x14ac:dyDescent="0.2">
      <c r="A39" s="6" t="s">
        <v>104</v>
      </c>
      <c r="B39" s="4">
        <v>3542770047.3499999</v>
      </c>
      <c r="C39" s="5" t="s">
        <v>25</v>
      </c>
      <c r="D39" s="4">
        <v>3289923451</v>
      </c>
      <c r="E39" s="5" t="s">
        <v>25</v>
      </c>
      <c r="F39" s="4">
        <v>2834650000</v>
      </c>
      <c r="G39" s="4">
        <v>2368578000</v>
      </c>
      <c r="H39" s="4">
        <v>2302050000</v>
      </c>
    </row>
    <row r="40" spans="1:8" ht="51.75" customHeight="1" x14ac:dyDescent="0.2">
      <c r="A40" s="6" t="s">
        <v>105</v>
      </c>
      <c r="B40" s="4">
        <v>13916450.02</v>
      </c>
      <c r="C40" s="5" t="s">
        <v>26</v>
      </c>
      <c r="D40" s="4">
        <v>14930147</v>
      </c>
      <c r="E40" s="5" t="s">
        <v>26</v>
      </c>
      <c r="F40" s="4">
        <v>17717156</v>
      </c>
      <c r="G40" s="4">
        <v>18335236</v>
      </c>
      <c r="H40" s="4">
        <v>19001606</v>
      </c>
    </row>
    <row r="41" spans="1:8" ht="50.25" customHeight="1" x14ac:dyDescent="0.2">
      <c r="A41" s="18" t="s">
        <v>106</v>
      </c>
      <c r="B41" s="16">
        <v>4613252677.8699999</v>
      </c>
      <c r="C41" s="17" t="s">
        <v>27</v>
      </c>
      <c r="D41" s="16">
        <v>6021507724.04</v>
      </c>
      <c r="E41" s="17" t="s">
        <v>27</v>
      </c>
      <c r="F41" s="16">
        <v>5970511540.9200001</v>
      </c>
      <c r="G41" s="16">
        <v>6394145951.7600002</v>
      </c>
      <c r="H41" s="16">
        <v>7442524167.2799997</v>
      </c>
    </row>
    <row r="42" spans="1:8" ht="63.75" x14ac:dyDescent="0.2">
      <c r="A42" s="3" t="s">
        <v>107</v>
      </c>
      <c r="B42" s="4">
        <v>24541029.699999999</v>
      </c>
      <c r="C42" s="5" t="s">
        <v>28</v>
      </c>
      <c r="D42" s="4">
        <v>16770144.359999999</v>
      </c>
      <c r="E42" s="5" t="s">
        <v>28</v>
      </c>
      <c r="F42" s="4">
        <v>14109400</v>
      </c>
      <c r="G42" s="4">
        <v>5689610.8700000001</v>
      </c>
      <c r="H42" s="4">
        <v>0</v>
      </c>
    </row>
    <row r="43" spans="1:8" ht="78.75" customHeight="1" x14ac:dyDescent="0.2">
      <c r="A43" s="6" t="s">
        <v>108</v>
      </c>
      <c r="B43" s="4">
        <v>329471342.68000001</v>
      </c>
      <c r="C43" s="5" t="s">
        <v>29</v>
      </c>
      <c r="D43" s="4">
        <v>270487018.80000001</v>
      </c>
      <c r="E43" s="5" t="s">
        <v>29</v>
      </c>
      <c r="F43" s="4">
        <v>131190824</v>
      </c>
      <c r="G43" s="4">
        <v>152980236.5</v>
      </c>
      <c r="H43" s="4">
        <v>767996840.88999999</v>
      </c>
    </row>
    <row r="44" spans="1:8" ht="47.25" customHeight="1" x14ac:dyDescent="0.2">
      <c r="A44" s="6" t="s">
        <v>109</v>
      </c>
      <c r="B44" s="4">
        <v>3814219760.1799998</v>
      </c>
      <c r="C44" s="5" t="s">
        <v>30</v>
      </c>
      <c r="D44" s="4">
        <v>5263301558.9099998</v>
      </c>
      <c r="E44" s="5" t="s">
        <v>30</v>
      </c>
      <c r="F44" s="4">
        <v>5560055967.6499996</v>
      </c>
      <c r="G44" s="4">
        <v>5981592232.3900003</v>
      </c>
      <c r="H44" s="4">
        <v>6515344725.3900003</v>
      </c>
    </row>
    <row r="45" spans="1:8" ht="41.25" customHeight="1" x14ac:dyDescent="0.2">
      <c r="A45" s="6" t="s">
        <v>110</v>
      </c>
      <c r="B45" s="4">
        <v>314217740.76999998</v>
      </c>
      <c r="C45" s="5" t="s">
        <v>31</v>
      </c>
      <c r="D45" s="4">
        <v>165610290</v>
      </c>
      <c r="E45" s="5" t="s">
        <v>31</v>
      </c>
      <c r="F45" s="4">
        <v>112140000</v>
      </c>
      <c r="G45" s="4">
        <v>99450000</v>
      </c>
      <c r="H45" s="4">
        <v>0</v>
      </c>
    </row>
    <row r="46" spans="1:8" ht="48.75" customHeight="1" x14ac:dyDescent="0.2">
      <c r="A46" s="8" t="s">
        <v>111</v>
      </c>
      <c r="B46" s="9">
        <v>10035550.85</v>
      </c>
      <c r="C46" s="5" t="s">
        <v>32</v>
      </c>
      <c r="D46" s="4">
        <v>15146702</v>
      </c>
      <c r="E46" s="5" t="s">
        <v>32</v>
      </c>
      <c r="F46" s="4">
        <v>15977227</v>
      </c>
      <c r="G46" s="4">
        <v>16570616</v>
      </c>
      <c r="H46" s="4">
        <v>17210421</v>
      </c>
    </row>
    <row r="47" spans="1:8" ht="50.25" customHeight="1" x14ac:dyDescent="0.2">
      <c r="A47" s="6" t="s">
        <v>112</v>
      </c>
      <c r="B47" s="4">
        <v>118431.79</v>
      </c>
      <c r="C47" s="5" t="s">
        <v>33</v>
      </c>
      <c r="D47" s="4">
        <v>165221404.16999999</v>
      </c>
      <c r="E47" s="5" t="s">
        <v>74</v>
      </c>
      <c r="F47" s="4">
        <v>28500000</v>
      </c>
      <c r="G47" s="4">
        <v>28500000</v>
      </c>
      <c r="H47" s="4">
        <v>28500000</v>
      </c>
    </row>
    <row r="48" spans="1:8" ht="50.25" customHeight="1" x14ac:dyDescent="0.2">
      <c r="A48" s="6" t="s">
        <v>113</v>
      </c>
      <c r="B48" s="4">
        <v>50000000</v>
      </c>
      <c r="C48" s="5" t="s">
        <v>74</v>
      </c>
      <c r="D48" s="4">
        <v>28500000</v>
      </c>
      <c r="E48" s="5"/>
      <c r="F48" s="4"/>
      <c r="G48" s="4"/>
      <c r="H48" s="4"/>
    </row>
    <row r="49" spans="1:8" ht="63.75" customHeight="1" x14ac:dyDescent="0.2">
      <c r="A49" s="18" t="s">
        <v>114</v>
      </c>
      <c r="B49" s="16">
        <v>327915217.38999999</v>
      </c>
      <c r="C49" s="17" t="s">
        <v>34</v>
      </c>
      <c r="D49" s="16">
        <v>473375217.38999999</v>
      </c>
      <c r="E49" s="17" t="s">
        <v>34</v>
      </c>
      <c r="F49" s="16">
        <v>566552282.61000001</v>
      </c>
      <c r="G49" s="16">
        <v>459265543.48000002</v>
      </c>
      <c r="H49" s="16">
        <v>554517781.16999996</v>
      </c>
    </row>
    <row r="50" spans="1:8" ht="48" customHeight="1" x14ac:dyDescent="0.2">
      <c r="A50" s="18" t="s">
        <v>115</v>
      </c>
      <c r="B50" s="16">
        <v>9729310061.6800003</v>
      </c>
      <c r="C50" s="17" t="s">
        <v>35</v>
      </c>
      <c r="D50" s="16">
        <f>10172559406.57+79568500+160459100+18200-59419200-216000000-25000000+25717540</f>
        <v>10137903546.57</v>
      </c>
      <c r="E50" s="17" t="s">
        <v>35</v>
      </c>
      <c r="F50" s="16">
        <v>10922745019</v>
      </c>
      <c r="G50" s="16">
        <v>10557258030</v>
      </c>
      <c r="H50" s="16">
        <v>10890352211</v>
      </c>
    </row>
    <row r="51" spans="1:8" ht="81" customHeight="1" x14ac:dyDescent="0.2">
      <c r="A51" s="3" t="s">
        <v>116</v>
      </c>
      <c r="B51" s="4">
        <v>1453480572.53</v>
      </c>
      <c r="C51" s="5" t="s">
        <v>36</v>
      </c>
      <c r="D51" s="4">
        <v>1646847681.5599999</v>
      </c>
      <c r="E51" s="5" t="s">
        <v>36</v>
      </c>
      <c r="F51" s="4">
        <v>1702275710.02</v>
      </c>
      <c r="G51" s="4">
        <v>1684321039.4200001</v>
      </c>
      <c r="H51" s="4">
        <v>1662187999.6900001</v>
      </c>
    </row>
    <row r="52" spans="1:8" ht="30.75" customHeight="1" x14ac:dyDescent="0.2">
      <c r="A52" s="3" t="s">
        <v>117</v>
      </c>
      <c r="B52" s="4">
        <v>78140335.680000007</v>
      </c>
      <c r="C52" s="5" t="s">
        <v>37</v>
      </c>
      <c r="D52" s="4">
        <v>102246736</v>
      </c>
      <c r="E52" s="5" t="s">
        <v>37</v>
      </c>
      <c r="F52" s="4">
        <v>115724236</v>
      </c>
      <c r="G52" s="4">
        <v>68671236</v>
      </c>
      <c r="H52" s="4">
        <v>71270336</v>
      </c>
    </row>
    <row r="53" spans="1:8" ht="76.5" x14ac:dyDescent="0.2">
      <c r="A53" s="6" t="s">
        <v>118</v>
      </c>
      <c r="B53" s="4">
        <v>13000000</v>
      </c>
      <c r="C53" s="5" t="s">
        <v>38</v>
      </c>
      <c r="D53" s="4">
        <v>15000000</v>
      </c>
      <c r="E53" s="5"/>
      <c r="F53" s="4"/>
      <c r="G53" s="4"/>
      <c r="H53" s="4"/>
    </row>
    <row r="54" spans="1:8" ht="38.25" x14ac:dyDescent="0.2">
      <c r="A54" s="6" t="s">
        <v>119</v>
      </c>
      <c r="B54" s="4">
        <v>58112153.119999997</v>
      </c>
      <c r="C54" s="5" t="s">
        <v>39</v>
      </c>
      <c r="D54" s="4">
        <v>74254890</v>
      </c>
      <c r="E54" s="5" t="s">
        <v>39</v>
      </c>
      <c r="F54" s="4">
        <v>65645331.240000002</v>
      </c>
      <c r="G54" s="4">
        <v>65744931.240000002</v>
      </c>
      <c r="H54" s="4">
        <v>66879631.240000002</v>
      </c>
    </row>
    <row r="55" spans="1:8" ht="25.5" x14ac:dyDescent="0.2">
      <c r="A55" s="18" t="s">
        <v>120</v>
      </c>
      <c r="B55" s="16">
        <v>29669634.960000001</v>
      </c>
      <c r="C55" s="17" t="s">
        <v>40</v>
      </c>
      <c r="D55" s="16">
        <v>59240277.390000001</v>
      </c>
      <c r="E55" s="17" t="s">
        <v>40</v>
      </c>
      <c r="F55" s="16">
        <v>30620816.52</v>
      </c>
      <c r="G55" s="16">
        <v>12978016.52</v>
      </c>
      <c r="H55" s="16">
        <v>12928016.52</v>
      </c>
    </row>
    <row r="56" spans="1:8" ht="85.5" customHeight="1" x14ac:dyDescent="0.2">
      <c r="A56" s="6" t="s">
        <v>121</v>
      </c>
      <c r="B56" s="4">
        <v>7055795</v>
      </c>
      <c r="C56" s="5"/>
      <c r="D56" s="4"/>
      <c r="E56" s="5"/>
      <c r="F56" s="4"/>
      <c r="G56" s="4"/>
      <c r="H56" s="4"/>
    </row>
    <row r="57" spans="1:8" ht="85.5" customHeight="1" x14ac:dyDescent="0.2">
      <c r="A57" s="6"/>
      <c r="B57" s="4"/>
      <c r="C57" s="5" t="s">
        <v>41</v>
      </c>
      <c r="D57" s="4">
        <v>38562522</v>
      </c>
      <c r="E57" s="5" t="s">
        <v>41</v>
      </c>
      <c r="F57" s="4">
        <v>970000</v>
      </c>
      <c r="G57" s="4">
        <v>1039600</v>
      </c>
      <c r="H57" s="4">
        <v>1039600</v>
      </c>
    </row>
    <row r="58" spans="1:8" ht="45" customHeight="1" x14ac:dyDescent="0.2">
      <c r="A58" s="18" t="s">
        <v>122</v>
      </c>
      <c r="B58" s="16">
        <v>748396868.16999996</v>
      </c>
      <c r="C58" s="17" t="s">
        <v>42</v>
      </c>
      <c r="D58" s="16">
        <v>2107646297.53</v>
      </c>
      <c r="E58" s="17" t="s">
        <v>42</v>
      </c>
      <c r="F58" s="16">
        <v>1643361717</v>
      </c>
      <c r="G58" s="16">
        <v>2688879596.8800001</v>
      </c>
      <c r="H58" s="16">
        <v>801300133.26999998</v>
      </c>
    </row>
    <row r="59" spans="1:8" ht="38.25" x14ac:dyDescent="0.2">
      <c r="A59" s="3" t="s">
        <v>123</v>
      </c>
      <c r="B59" s="4">
        <v>183934782.49000001</v>
      </c>
      <c r="C59" s="5" t="s">
        <v>43</v>
      </c>
      <c r="D59" s="4">
        <v>1144245087.3599999</v>
      </c>
      <c r="E59" s="5" t="s">
        <v>43</v>
      </c>
      <c r="F59" s="4">
        <v>1030967021</v>
      </c>
      <c r="G59" s="4">
        <v>1262844725.1199999</v>
      </c>
      <c r="H59" s="4">
        <v>527622674.26999998</v>
      </c>
    </row>
    <row r="60" spans="1:8" ht="59.25" customHeight="1" x14ac:dyDescent="0.2">
      <c r="A60" s="23" t="s">
        <v>124</v>
      </c>
      <c r="B60" s="24">
        <v>193534611.88</v>
      </c>
      <c r="C60" s="17" t="s">
        <v>44</v>
      </c>
      <c r="D60" s="16">
        <v>240781924.91999999</v>
      </c>
      <c r="E60" s="17" t="s">
        <v>44</v>
      </c>
      <c r="F60" s="16">
        <v>273337004</v>
      </c>
      <c r="G60" s="16">
        <v>226586187</v>
      </c>
      <c r="H60" s="16">
        <v>262448689</v>
      </c>
    </row>
    <row r="61" spans="1:8" ht="54.75" customHeight="1" x14ac:dyDescent="0.2">
      <c r="A61" s="15" t="s">
        <v>125</v>
      </c>
      <c r="B61" s="16">
        <v>467561392.68000001</v>
      </c>
      <c r="C61" s="17" t="s">
        <v>45</v>
      </c>
      <c r="D61" s="16">
        <v>673030962</v>
      </c>
      <c r="E61" s="17" t="s">
        <v>45</v>
      </c>
      <c r="F61" s="16">
        <v>677355331</v>
      </c>
      <c r="G61" s="16">
        <v>683623696</v>
      </c>
      <c r="H61" s="16">
        <v>687816881</v>
      </c>
    </row>
    <row r="62" spans="1:8" ht="50.25" customHeight="1" x14ac:dyDescent="0.2">
      <c r="A62" s="6" t="s">
        <v>126</v>
      </c>
      <c r="B62" s="4">
        <v>6564936</v>
      </c>
      <c r="C62" s="5" t="s">
        <v>46</v>
      </c>
      <c r="D62" s="4">
        <v>6847221</v>
      </c>
      <c r="E62" s="5" t="s">
        <v>46</v>
      </c>
      <c r="F62" s="4">
        <v>9002429</v>
      </c>
      <c r="G62" s="4">
        <v>9002429</v>
      </c>
      <c r="H62" s="4">
        <v>9002429</v>
      </c>
    </row>
    <row r="63" spans="1:8" ht="53.25" customHeight="1" x14ac:dyDescent="0.2">
      <c r="A63" s="3" t="s">
        <v>127</v>
      </c>
      <c r="B63" s="4">
        <v>4757800</v>
      </c>
      <c r="C63" s="5" t="s">
        <v>47</v>
      </c>
      <c r="D63" s="4">
        <v>5000000</v>
      </c>
      <c r="E63" s="5" t="s">
        <v>47</v>
      </c>
      <c r="F63" s="4">
        <v>3900000</v>
      </c>
      <c r="G63" s="4">
        <v>3900000</v>
      </c>
      <c r="H63" s="4">
        <v>3900000</v>
      </c>
    </row>
    <row r="64" spans="1:8" ht="74.25" customHeight="1" x14ac:dyDescent="0.2">
      <c r="A64" s="3" t="s">
        <v>128</v>
      </c>
      <c r="B64" s="4">
        <v>3107927.68</v>
      </c>
      <c r="C64" s="5" t="s">
        <v>48</v>
      </c>
      <c r="D64" s="4">
        <v>3133359.68</v>
      </c>
      <c r="E64" s="5" t="s">
        <v>48</v>
      </c>
      <c r="F64" s="4">
        <v>2983182.86</v>
      </c>
      <c r="G64" s="4">
        <v>2983182.86</v>
      </c>
      <c r="H64" s="4">
        <v>2983182.86</v>
      </c>
    </row>
    <row r="65" spans="1:8" ht="62.25" customHeight="1" x14ac:dyDescent="0.2">
      <c r="A65" s="6"/>
      <c r="B65" s="4"/>
      <c r="C65" s="5" t="s">
        <v>75</v>
      </c>
      <c r="D65" s="4">
        <v>30664421.059999999</v>
      </c>
      <c r="E65" s="5" t="s">
        <v>75</v>
      </c>
      <c r="F65" s="4">
        <v>1026769.1</v>
      </c>
      <c r="G65" s="4">
        <v>1026769.1</v>
      </c>
      <c r="H65" s="4">
        <v>1026769.1</v>
      </c>
    </row>
    <row r="66" spans="1:8" ht="72.75" customHeight="1" x14ac:dyDescent="0.2">
      <c r="A66" s="6"/>
      <c r="B66" s="4"/>
      <c r="C66" s="5"/>
      <c r="D66" s="4"/>
      <c r="E66" s="5" t="s">
        <v>76</v>
      </c>
      <c r="F66" s="4">
        <v>0</v>
      </c>
      <c r="G66" s="4">
        <v>7092400</v>
      </c>
      <c r="H66" s="4">
        <v>8867400</v>
      </c>
    </row>
    <row r="67" spans="1:8" ht="48.75" customHeight="1" x14ac:dyDescent="0.2">
      <c r="A67" s="23" t="s">
        <v>129</v>
      </c>
      <c r="B67" s="24">
        <v>463550848.33999997</v>
      </c>
      <c r="C67" s="17" t="s">
        <v>49</v>
      </c>
      <c r="D67" s="16">
        <f>503096154+34626500</f>
        <v>537722654</v>
      </c>
      <c r="E67" s="17" t="s">
        <v>49</v>
      </c>
      <c r="F67" s="16">
        <v>537089694</v>
      </c>
      <c r="G67" s="16">
        <v>528674590</v>
      </c>
      <c r="H67" s="16">
        <v>536742749</v>
      </c>
    </row>
    <row r="68" spans="1:8" ht="36.75" customHeight="1" x14ac:dyDescent="0.2">
      <c r="A68" s="17" t="s">
        <v>130</v>
      </c>
      <c r="B68" s="16">
        <v>815293751.04999995</v>
      </c>
      <c r="C68" s="17" t="s">
        <v>50</v>
      </c>
      <c r="D68" s="16">
        <v>1496481178.1199999</v>
      </c>
      <c r="E68" s="17" t="s">
        <v>50</v>
      </c>
      <c r="F68" s="16">
        <v>564709747</v>
      </c>
      <c r="G68" s="16">
        <v>698493206</v>
      </c>
      <c r="H68" s="16">
        <v>617604821</v>
      </c>
    </row>
    <row r="69" spans="1:8" ht="49.5" customHeight="1" x14ac:dyDescent="0.2">
      <c r="A69" s="5" t="s">
        <v>131</v>
      </c>
      <c r="B69" s="4">
        <v>184259869.80000001</v>
      </c>
      <c r="C69" s="5" t="s">
        <v>51</v>
      </c>
      <c r="D69" s="4">
        <v>311908025.12</v>
      </c>
      <c r="E69" s="5" t="s">
        <v>51</v>
      </c>
      <c r="F69" s="4">
        <v>304965307</v>
      </c>
      <c r="G69" s="4">
        <v>439716706</v>
      </c>
      <c r="H69" s="4">
        <v>356706582</v>
      </c>
    </row>
    <row r="70" spans="1:8" ht="51" x14ac:dyDescent="0.2">
      <c r="A70" s="17" t="s">
        <v>132</v>
      </c>
      <c r="B70" s="16">
        <v>466613646.30000001</v>
      </c>
      <c r="C70" s="17" t="s">
        <v>52</v>
      </c>
      <c r="D70" s="16">
        <f>664403278.3+36699700+7907400</f>
        <v>709010378.29999995</v>
      </c>
      <c r="E70" s="17" t="s">
        <v>52</v>
      </c>
      <c r="F70" s="16">
        <v>429351811.52999997</v>
      </c>
      <c r="G70" s="16">
        <v>340364056</v>
      </c>
      <c r="H70" s="16">
        <v>396087702</v>
      </c>
    </row>
    <row r="71" spans="1:8" ht="25.5" x14ac:dyDescent="0.2">
      <c r="A71" s="3" t="s">
        <v>133</v>
      </c>
      <c r="B71" s="4">
        <v>40795966.460000001</v>
      </c>
      <c r="C71" s="5" t="s">
        <v>53</v>
      </c>
      <c r="D71" s="4">
        <v>126581167.78</v>
      </c>
      <c r="E71" s="5" t="s">
        <v>53</v>
      </c>
      <c r="F71" s="4">
        <v>76592645.530000001</v>
      </c>
      <c r="G71" s="4">
        <v>37910186</v>
      </c>
      <c r="H71" s="4">
        <v>39304689</v>
      </c>
    </row>
    <row r="72" spans="1:8" ht="73.5" customHeight="1" x14ac:dyDescent="0.2">
      <c r="A72" s="6" t="s">
        <v>134</v>
      </c>
      <c r="B72" s="4">
        <v>17477402.640000001</v>
      </c>
      <c r="C72" s="5" t="s">
        <v>54</v>
      </c>
      <c r="D72" s="4">
        <v>102762200</v>
      </c>
      <c r="E72" s="5" t="s">
        <v>54</v>
      </c>
      <c r="F72" s="4">
        <v>68396200</v>
      </c>
      <c r="G72" s="4">
        <v>13616200</v>
      </c>
      <c r="H72" s="4">
        <v>14116200</v>
      </c>
    </row>
    <row r="73" spans="1:8" ht="72.75" customHeight="1" x14ac:dyDescent="0.2">
      <c r="A73" s="6" t="s">
        <v>135</v>
      </c>
      <c r="B73" s="4">
        <v>38206655.340000004</v>
      </c>
      <c r="C73" s="5" t="s">
        <v>55</v>
      </c>
      <c r="D73" s="4">
        <v>36420461</v>
      </c>
      <c r="E73" s="5" t="s">
        <v>55</v>
      </c>
      <c r="F73" s="4">
        <v>79541161</v>
      </c>
      <c r="G73" s="4">
        <v>37833221</v>
      </c>
      <c r="H73" s="4">
        <v>37833221</v>
      </c>
    </row>
    <row r="74" spans="1:8" ht="66" customHeight="1" x14ac:dyDescent="0.2">
      <c r="A74" s="6" t="s">
        <v>136</v>
      </c>
      <c r="B74" s="4">
        <v>14334284.359999999</v>
      </c>
      <c r="C74" s="5" t="s">
        <v>56</v>
      </c>
      <c r="D74" s="4">
        <v>33211265.25</v>
      </c>
      <c r="E74" s="5" t="s">
        <v>56</v>
      </c>
      <c r="F74" s="4">
        <v>27262341</v>
      </c>
      <c r="G74" s="4">
        <v>27177341</v>
      </c>
      <c r="H74" s="4">
        <v>27177341</v>
      </c>
    </row>
    <row r="75" spans="1:8" ht="54.75" customHeight="1" x14ac:dyDescent="0.2">
      <c r="A75" s="6" t="s">
        <v>137</v>
      </c>
      <c r="B75" s="4">
        <v>48500131.649999999</v>
      </c>
      <c r="C75" s="5" t="s">
        <v>57</v>
      </c>
      <c r="D75" s="4">
        <f>275364039.85+36699700+7907400</f>
        <v>319971139.85000002</v>
      </c>
      <c r="E75" s="5" t="s">
        <v>57</v>
      </c>
      <c r="F75" s="4">
        <v>63363717</v>
      </c>
      <c r="G75" s="4">
        <v>107753955</v>
      </c>
      <c r="H75" s="4">
        <v>159308803</v>
      </c>
    </row>
    <row r="76" spans="1:8" ht="61.5" customHeight="1" x14ac:dyDescent="0.2">
      <c r="A76" s="6" t="s">
        <v>138</v>
      </c>
      <c r="B76" s="4">
        <v>15741049</v>
      </c>
      <c r="C76" s="5" t="s">
        <v>58</v>
      </c>
      <c r="D76" s="4">
        <v>18856044.280000001</v>
      </c>
      <c r="E76" s="5" t="s">
        <v>58</v>
      </c>
      <c r="F76" s="4">
        <v>21650466</v>
      </c>
      <c r="G76" s="4">
        <v>22194980</v>
      </c>
      <c r="H76" s="4">
        <v>23032307</v>
      </c>
    </row>
    <row r="77" spans="1:8" ht="53.25" customHeight="1" x14ac:dyDescent="0.2">
      <c r="A77" s="6" t="s">
        <v>139</v>
      </c>
      <c r="B77" s="4">
        <v>291558156.85000002</v>
      </c>
      <c r="C77" s="5" t="s">
        <v>59</v>
      </c>
      <c r="D77" s="4">
        <v>71208100.140000001</v>
      </c>
      <c r="E77" s="5" t="s">
        <v>59</v>
      </c>
      <c r="F77" s="4">
        <v>92545281</v>
      </c>
      <c r="G77" s="4">
        <v>93878173</v>
      </c>
      <c r="H77" s="4">
        <v>95315141</v>
      </c>
    </row>
    <row r="78" spans="1:8" ht="51.75" customHeight="1" x14ac:dyDescent="0.2">
      <c r="A78" s="18" t="s">
        <v>1</v>
      </c>
      <c r="B78" s="16">
        <v>210820009.56</v>
      </c>
      <c r="C78" s="17" t="s">
        <v>1</v>
      </c>
      <c r="D78" s="16">
        <f>539821116.63-70000000</f>
        <v>469821116.63</v>
      </c>
      <c r="E78" s="17" t="s">
        <v>1</v>
      </c>
      <c r="F78" s="16">
        <v>633947229.76999998</v>
      </c>
      <c r="G78" s="16">
        <v>1373906355.27</v>
      </c>
      <c r="H78" s="16">
        <v>3154082727.73</v>
      </c>
    </row>
    <row r="79" spans="1:8" ht="22.5" customHeight="1" x14ac:dyDescent="0.2">
      <c r="A79" s="12" t="s">
        <v>2</v>
      </c>
      <c r="B79" s="13">
        <f>B78+B4+B7+B13+B14+B16+B19+B20+B22+B24+B26+B37+B41+B49+B50+B55+B58+B60+B61+B67+B68+B70</f>
        <v>55693928659.579994</v>
      </c>
      <c r="C79" s="14"/>
      <c r="D79" s="13">
        <f>D4+D7+D13+D14+D16+D19+D20+D22+D24+D26+D37+D41+D49+D50+D55+D58+D60+D61+D67+D68+D70+D78</f>
        <v>65444217569.5</v>
      </c>
      <c r="E79" s="14"/>
      <c r="F79" s="13">
        <f>F4+F7+F9+F13+F14+F16+F19+F20+F22+F24+F26+F37+F41+F49+F50+F55+F58+F60+F61+F67+F68+F70+F78</f>
        <v>56194938187.119987</v>
      </c>
      <c r="G79" s="13">
        <f>G4+G7+G9+G13+G14+G16+G19+G20+G22+G24+G26+G37+G41+G49+G50+G55+G58+G60+G61+G67+G68+G70+G78</f>
        <v>54927068397.599991</v>
      </c>
      <c r="H79" s="13">
        <f>H4+H7+H9+H13+H14+H16+H19+H20+H22+H24+H26+H37+H41+H49+H50+H55+H58+H60+H61+H67+H68+H70+H78</f>
        <v>55954782168.349991</v>
      </c>
    </row>
    <row r="81" spans="4:4" x14ac:dyDescent="0.2">
      <c r="D81" s="11"/>
    </row>
  </sheetData>
  <autoFilter ref="A3:H79"/>
  <mergeCells count="3">
    <mergeCell ref="A1:B1"/>
    <mergeCell ref="C1:D1"/>
    <mergeCell ref="E1:H1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Храмченков</cp:lastModifiedBy>
  <cp:lastPrinted>2019-11-06T07:52:54Z</cp:lastPrinted>
  <dcterms:created xsi:type="dcterms:W3CDTF">2018-11-06T13:10:13Z</dcterms:created>
  <dcterms:modified xsi:type="dcterms:W3CDTF">2019-11-06T11:13:21Z</dcterms:modified>
</cp:coreProperties>
</file>